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/>
  <mc:AlternateContent xmlns:mc="http://schemas.openxmlformats.org/markup-compatibility/2006">
    <mc:Choice Requires="x15">
      <x15ac:absPath xmlns:x15ac="http://schemas.microsoft.com/office/spreadsheetml/2010/11/ac" url="https://openbrokerkrk-my.sharepoint.com/personal/justyna_kuras_openbroker_pl/Documents/Dokumenty/Justyna/KLIENCI OBSŁUGIWANI/Instytut ZOOTECHNIKI/2023/WYCENY budynków i inne/KRAKÓW/"/>
    </mc:Choice>
  </mc:AlternateContent>
  <xr:revisionPtr revIDLastSave="1" documentId="11_4412D059E2AE1DA3638ADD08EE025449930443D3" xr6:coauthVersionLast="47" xr6:coauthVersionMax="47" xr10:uidLastSave="{3913B1C8-1B29-4C2E-9E67-E9020FD730EB}"/>
  <bookViews>
    <workbookView xWindow="-108" yWindow="-108" windowWidth="23256" windowHeight="12456" xr2:uid="{00000000-000D-0000-FFFF-FFFF00000000}"/>
  </bookViews>
  <sheets>
    <sheet name="Arkusz1" sheetId="1" r:id="rId1"/>
    <sheet name="Arkusz2" sheetId="2" r:id="rId2"/>
    <sheet name="Arkusz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71" i="1" l="1"/>
  <c r="E68" i="1"/>
  <c r="D68" i="1"/>
  <c r="C68" i="1"/>
  <c r="B68" i="1"/>
</calcChain>
</file>

<file path=xl/sharedStrings.xml><?xml version="1.0" encoding="utf-8"?>
<sst xmlns="http://schemas.openxmlformats.org/spreadsheetml/2006/main" count="221" uniqueCount="108">
  <si>
    <t>Dokładny adres ( kod pocztowy)</t>
  </si>
  <si>
    <t>Informacje ogólne</t>
  </si>
  <si>
    <t>ilość kondygnacji</t>
  </si>
  <si>
    <t>powierzchnia zabudowy  [m2]</t>
  </si>
  <si>
    <t>powierzchnia użytkowa   [m2]</t>
  </si>
  <si>
    <t>konstrukcja ścian</t>
  </si>
  <si>
    <t>konstrukcja stropu</t>
  </si>
  <si>
    <t>konstrukcja dachu</t>
  </si>
  <si>
    <t>Pokrycie dachu</t>
  </si>
  <si>
    <t>ilość pomieszczeń</t>
  </si>
  <si>
    <t>przeznaczenie obiektu/budynku/lokalu</t>
  </si>
  <si>
    <t>ilość pomieszczeń wynajmowanych</t>
  </si>
  <si>
    <t>ogrzewanie</t>
  </si>
  <si>
    <t>instalacje</t>
  </si>
  <si>
    <t>wiek budynku</t>
  </si>
  <si>
    <t>przeprowadzane remonty/modernizacje ( rok i zakres prac)</t>
  </si>
  <si>
    <t>Zabudowa zwarta/luźna?( możliwość przeniesienia pożaru na sąsiednie obiekty, budynki)</t>
  </si>
  <si>
    <t>czy budynek jest wyposażony w zabezpieczenia p.poż posiadające świadectwo dopuszczenia do stosowania w ochronie p.poż zgodnie z obowiązującymi przepisami prawa stosownie do przeznaczenia obiektu</t>
  </si>
  <si>
    <t>czy urządzenia i gaśnice poddawane są przeglądom technicznym i konserwacjom w okresach oraz zakresie ustalonym prawem lub zaleceniami producenta</t>
  </si>
  <si>
    <t>Czy budynek/lokal obiekt posiada wszelkie odbiory techniczne, zgody na użytkowanie, dokumentacje techniczno-ruchowe i inne wymagane prawem dokumenty/certyfikaty dopuszczające do użytkowania ( dotyczy również wszelkich adapatcji i modernizacji)</t>
  </si>
  <si>
    <t>wartość budynku</t>
  </si>
  <si>
    <t>odtworzeniowa/ rzeczywista/księgowa brutto/księgowa netto</t>
  </si>
  <si>
    <t xml:space="preserve">Informacje dodatkowe </t>
  </si>
  <si>
    <t>zagrożenia ze strony zakładów zlokalizowanych w sąsiedztwie</t>
  </si>
  <si>
    <t xml:space="preserve">odległość od najbliższej rzeki lub zbiornika wodnego </t>
  </si>
  <si>
    <t>teren powodziowy ( tak/nie lub dodatkowy opis)</t>
  </si>
  <si>
    <t>Czy powódź wystąpiła w okresie ostatnich lat ( 15 lat)</t>
  </si>
  <si>
    <t>wały powodziowe ( tak/nie lub dodatkowy opis)</t>
  </si>
  <si>
    <t>ZABEZPIECZENIA PPOŻ</t>
  </si>
  <si>
    <t>sprawne gaśnice [szt.]</t>
  </si>
  <si>
    <t>czynne hydranty zewnętrzne [szt.]</t>
  </si>
  <si>
    <t>czynne hydranty wewnętrzne [szt.]</t>
  </si>
  <si>
    <t>detektory dymu/ temperatury sprzężone z alarmem lub inne urządzenia wykrywające i sygnalizujące powstanie pożaru w miejscu chronionym</t>
  </si>
  <si>
    <t>podłączenie do … ( PSP, inne miejsce)</t>
  </si>
  <si>
    <t>ściany pożarowe</t>
  </si>
  <si>
    <t>stały dozór [TAK / NIE]</t>
  </si>
  <si>
    <t>własna straż pożarna</t>
  </si>
  <si>
    <t>samoczynne urządzenia gaśnicze i instalacje tryskaczowe</t>
  </si>
  <si>
    <t>odległość od PSP [km]</t>
  </si>
  <si>
    <t>czas dojazdu PSP [min]</t>
  </si>
  <si>
    <t>ZABEZPIECZENIA P. KRADZIEŻOWE</t>
  </si>
  <si>
    <t>sprawny system antywłamaniowy wywołujący alarm (w miejscu / w miejscu odległym</t>
  </si>
  <si>
    <t>szyby pancerne</t>
  </si>
  <si>
    <t>drzwi zewnętrzne o zwiększonej odporności na włamanie ( wszystkie)</t>
  </si>
  <si>
    <t>dostęp do pomieszczeń  po godzinach pracy</t>
  </si>
  <si>
    <t>DODATKOWE INFORMACJE</t>
  </si>
  <si>
    <t>Czy były uwagi</t>
  </si>
  <si>
    <t>Czy zalecenia pokontrolne TAK/NIE</t>
  </si>
  <si>
    <t>Wynik kontroli ( bardzo dobry/ dobry/dostateczny/zły</t>
  </si>
  <si>
    <t>stan ścian</t>
  </si>
  <si>
    <t>dach</t>
  </si>
  <si>
    <t>instalacja elektryczna</t>
  </si>
  <si>
    <t>instalacja wentylacyjno – kominowa</t>
  </si>
  <si>
    <t>instalacja odgromowa</t>
  </si>
  <si>
    <t>instalacja wodno – kanalizacyjna</t>
  </si>
  <si>
    <t>instalacja CO</t>
  </si>
  <si>
    <t>Czy budynek jest użytkowany TAK/NIE</t>
  </si>
  <si>
    <t>Czy nakaz rozbiórki TAK/NIE</t>
  </si>
  <si>
    <t>CHLEWNIA</t>
  </si>
  <si>
    <t>OWCZARNIA</t>
  </si>
  <si>
    <t>MAGAZYN/WIATA</t>
  </si>
  <si>
    <t>produkcja rolna</t>
  </si>
  <si>
    <t>-</t>
  </si>
  <si>
    <t>brak</t>
  </si>
  <si>
    <t>luźna</t>
  </si>
  <si>
    <t>2016 - modernizacja: stolarki okiennej i drzwowej, pokrycia dachowego, ocieplenie budynku</t>
  </si>
  <si>
    <t>2018 - modernizacja: stolarki okiennej i drzwowej, pokrycia dachowego, ocieplenie budynku</t>
  </si>
  <si>
    <t>tak</t>
  </si>
  <si>
    <t>nie</t>
  </si>
  <si>
    <t>Data okresowej kontroli (technicznej)</t>
  </si>
  <si>
    <t>01.08.2022</t>
  </si>
  <si>
    <t>ściany osłonowe w części magazynowej z elementów prefabrykowanych PW-3, ściany szczytowe z cegły pełnej na zaprawie cementowo-wapiennej</t>
  </si>
  <si>
    <t>konstrukcja budynku: ramy stalowe w systemie "Farmstal"</t>
  </si>
  <si>
    <t>blacha falista</t>
  </si>
  <si>
    <t>konstrukcja budynku: ramy stalowe w systemie "Fermstal" o rozpiętości 16,5 m ze ścianami osłonowymu prefabrykowanymu PW-3; ściany szczytowe z cegły pełnej "150" na zaprawie cementowo-wapiennej</t>
  </si>
  <si>
    <t>stropodach izolowany pianką zamkniętokomórkową</t>
  </si>
  <si>
    <t>elektryczna, wodociągowa, odgromowa</t>
  </si>
  <si>
    <t>2021 - remont fragmentów pokrycia dachowego</t>
  </si>
  <si>
    <t>ściany zewnętrzne i wewnętrzne nadbudowy z cegły pełnej na zaprawie cementowo-wapiennej</t>
  </si>
  <si>
    <t>strop drewniany ze ślepym pułapem i podsufitką z desek</t>
  </si>
  <si>
    <t>dach czterospadowy konstrukcji stolcowej</t>
  </si>
  <si>
    <t>biuro kierownika, zaplecze techniczne</t>
  </si>
  <si>
    <t>instalacja elektryczna, odgromowa</t>
  </si>
  <si>
    <t>dachówka cementowa</t>
  </si>
  <si>
    <t>1957 - remont stolarki okiennej i drzwiowej, wymiana konstrukcji stropu i pokrycia dachowego</t>
  </si>
  <si>
    <t>2 m</t>
  </si>
  <si>
    <t>???</t>
  </si>
  <si>
    <t>ę</t>
  </si>
  <si>
    <t>RYBACZÓWKA ( Roztropice)</t>
  </si>
  <si>
    <t>Wartość brutto 27447 zł/ wartość netto 0 zł</t>
  </si>
  <si>
    <t>Wartość brutto 410 490,30 / warotść netto 270 226,80 zł</t>
  </si>
  <si>
    <t>wartośc brutto 60 943 / wartość netto 28 180,46 zł</t>
  </si>
  <si>
    <t>wartość brutto 143 522,49 / wartość netto 101 244,55 zł</t>
  </si>
  <si>
    <t>nr inw. 108/00224/GS</t>
  </si>
  <si>
    <t>nr inw. 108/00221/GS</t>
  </si>
  <si>
    <t>nr inw. 108/00226/GS</t>
  </si>
  <si>
    <t>nr inw. 110/00025/GS</t>
  </si>
  <si>
    <t xml:space="preserve">Jaworze  ul. Zaciszna 116, 43-384   Roztropice 43-394                        Województwo Śląskie, Powiat bielski        </t>
  </si>
  <si>
    <t>Podstawa wyceny</t>
  </si>
  <si>
    <t>Biuletyn Cen Obiektów budowlanych BCO  I kwartał 2022 (SEKOCENBUD)</t>
  </si>
  <si>
    <t xml:space="preserve">Katalog i opis budynku </t>
  </si>
  <si>
    <t>1271-201 Tuczarnia trzody chlewnej</t>
  </si>
  <si>
    <t>Cena za 1m2 powierzchni użytkowej budynku</t>
  </si>
  <si>
    <t>Wspłczynnik regionalny ( woj. śląskie)</t>
  </si>
  <si>
    <t xml:space="preserve">VAT </t>
  </si>
  <si>
    <t>RAZEM</t>
  </si>
  <si>
    <t>1251-103 Hala z lekkich kształtowników stalowych</t>
  </si>
  <si>
    <t xml:space="preserve">1220-101 Budynek Administracyjno- Biurowy (Odliczono za brak insatalacji zaopatrzenia w ciepło 4997-305,20 zł p.u = 4691,80 zł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</si>
</sst>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zł&quot;_-;\-* #,##0.00\ &quot;zł&quot;_-;_-* &quot;-&quot;??\ &quot;zł&quot;_-;_-@_-"/>
    <numFmt numFmtId="164" formatCode="#,##0.00&quot; zł&quot;"/>
    <numFmt numFmtId="165" formatCode="#,##0.00\ &quot;zł&quot;"/>
  </numFmts>
  <fonts count="18">
    <font>
      <sz val="10"/>
      <name val="Arial"/>
      <family val="2"/>
      <charset val="238"/>
    </font>
    <font>
      <b/>
      <sz val="9"/>
      <name val="Arial"/>
      <family val="2"/>
      <charset val="1"/>
    </font>
    <font>
      <sz val="9"/>
      <name val="Arial"/>
      <family val="2"/>
      <charset val="1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b/>
      <i/>
      <sz val="10"/>
      <name val="Arial"/>
      <family val="2"/>
      <charset val="238"/>
    </font>
    <font>
      <i/>
      <sz val="9"/>
      <name val="Arial"/>
      <family val="2"/>
      <charset val="238"/>
    </font>
    <font>
      <i/>
      <sz val="10"/>
      <name val="Arial"/>
      <family val="2"/>
      <charset val="238"/>
    </font>
    <font>
      <i/>
      <sz val="8"/>
      <name val="Arial"/>
      <family val="2"/>
      <charset val="238"/>
    </font>
    <font>
      <sz val="8"/>
      <name val="Arial"/>
      <family val="2"/>
      <charset val="238"/>
    </font>
    <font>
      <sz val="10"/>
      <color rgb="FF000000"/>
      <name val="FEFED537F23"/>
    </font>
    <font>
      <sz val="9"/>
      <color rgb="FF1A72E8"/>
      <name val="FEF41B8C0"/>
    </font>
    <font>
      <sz val="12"/>
      <color rgb="FF1F2123"/>
      <name val="FEF8A8FA2C3"/>
    </font>
    <font>
      <sz val="7.5"/>
      <color rgb="FF1F2123"/>
      <name val="FEF314F412D"/>
    </font>
    <font>
      <b/>
      <sz val="11"/>
      <name val="Bookman Old Style"/>
      <family val="1"/>
      <charset val="238"/>
    </font>
    <font>
      <sz val="11"/>
      <name val="Bookman Old Style"/>
      <family val="1"/>
      <charset val="238"/>
    </font>
    <font>
      <b/>
      <sz val="14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43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indexed="52"/>
        <bgColor indexed="51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4" fillId="0" borderId="1" xfId="0" applyFont="1" applyBorder="1" applyAlignment="1">
      <alignment vertical="center" wrapText="1"/>
    </xf>
    <xf numFmtId="4" fontId="4" fillId="0" borderId="1" xfId="0" applyNumberFormat="1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0" fontId="9" fillId="0" borderId="2" xfId="0" applyFont="1" applyBorder="1" applyAlignment="1">
      <alignment horizontal="left" vertical="center"/>
    </xf>
    <xf numFmtId="0" fontId="10" fillId="0" borderId="2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center"/>
    </xf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2" fillId="2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 wrapText="1"/>
    </xf>
    <xf numFmtId="0" fontId="3" fillId="5" borderId="3" xfId="0" applyFont="1" applyFill="1" applyBorder="1"/>
    <xf numFmtId="0" fontId="16" fillId="0" borderId="3" xfId="0" applyFont="1" applyBorder="1" applyAlignment="1">
      <alignment horizontal="center"/>
    </xf>
    <xf numFmtId="0" fontId="0" fillId="5" borderId="3" xfId="0" applyFill="1" applyBorder="1"/>
    <xf numFmtId="0" fontId="3" fillId="5" borderId="3" xfId="0" applyFont="1" applyFill="1" applyBorder="1" applyAlignment="1">
      <alignment horizontal="left" wrapText="1"/>
    </xf>
    <xf numFmtId="44" fontId="0" fillId="5" borderId="3" xfId="0" applyNumberFormat="1" applyFill="1" applyBorder="1" applyAlignment="1">
      <alignment horizontal="center"/>
    </xf>
    <xf numFmtId="9" fontId="0" fillId="5" borderId="3" xfId="0" applyNumberFormat="1" applyFill="1" applyBorder="1"/>
    <xf numFmtId="0" fontId="0" fillId="6" borderId="0" xfId="0" applyFill="1"/>
    <xf numFmtId="44" fontId="17" fillId="6" borderId="0" xfId="0" applyNumberFormat="1" applyFont="1" applyFill="1"/>
    <xf numFmtId="165" fontId="0" fillId="5" borderId="3" xfId="0" applyNumberFormat="1" applyFill="1" applyBorder="1"/>
    <xf numFmtId="10" fontId="0" fillId="5" borderId="3" xfId="0" applyNumberFormat="1" applyFill="1" applyBorder="1"/>
    <xf numFmtId="0" fontId="16" fillId="0" borderId="3" xfId="0" applyFont="1" applyBorder="1" applyAlignment="1">
      <alignment wrapText="1"/>
    </xf>
    <xf numFmtId="0" fontId="16" fillId="0" borderId="3" xfId="0" applyFont="1" applyBorder="1" applyAlignment="1">
      <alignment horizontal="center" wrapText="1"/>
    </xf>
    <xf numFmtId="44" fontId="0" fillId="0" borderId="0" xfId="0" applyNumberFormat="1"/>
    <xf numFmtId="0" fontId="3" fillId="4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</xdr:colOff>
      <xdr:row>3</xdr:row>
      <xdr:rowOff>9525</xdr:rowOff>
    </xdr:from>
    <xdr:to>
      <xdr:col>4</xdr:col>
      <xdr:colOff>28575</xdr:colOff>
      <xdr:row>4</xdr:row>
      <xdr:rowOff>0</xdr:rowOff>
    </xdr:to>
    <xdr:pic>
      <xdr:nvPicPr>
        <xdr:cNvPr id="1057" name="Obraz 3">
          <a:extLst>
            <a:ext uri="{FF2B5EF4-FFF2-40B4-BE49-F238E27FC236}">
              <a16:creationId xmlns:a16="http://schemas.microsoft.com/office/drawing/2014/main" id="{00000000-0008-0000-0000-00002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943975" y="495300"/>
          <a:ext cx="31337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2</xdr:row>
      <xdr:rowOff>133350</xdr:rowOff>
    </xdr:from>
    <xdr:to>
      <xdr:col>1</xdr:col>
      <xdr:colOff>3324225</xdr:colOff>
      <xdr:row>4</xdr:row>
      <xdr:rowOff>0</xdr:rowOff>
    </xdr:to>
    <xdr:pic>
      <xdr:nvPicPr>
        <xdr:cNvPr id="1058" name="Obraz 4">
          <a:extLst>
            <a:ext uri="{FF2B5EF4-FFF2-40B4-BE49-F238E27FC236}">
              <a16:creationId xmlns:a16="http://schemas.microsoft.com/office/drawing/2014/main" id="{00000000-0008-0000-0000-00002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352675" y="457200"/>
          <a:ext cx="3190875" cy="2514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9525</xdr:colOff>
      <xdr:row>20</xdr:row>
      <xdr:rowOff>619125</xdr:rowOff>
    </xdr:from>
    <xdr:to>
      <xdr:col>18</xdr:col>
      <xdr:colOff>66675</xdr:colOff>
      <xdr:row>28</xdr:row>
      <xdr:rowOff>171450</xdr:rowOff>
    </xdr:to>
    <xdr:pic>
      <xdr:nvPicPr>
        <xdr:cNvPr id="1059" name="Obraz 5">
          <a:extLst>
            <a:ext uri="{FF2B5EF4-FFF2-40B4-BE49-F238E27FC236}">
              <a16:creationId xmlns:a16="http://schemas.microsoft.com/office/drawing/2014/main" id="{00000000-0008-0000-0000-00002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7992725" y="8458200"/>
          <a:ext cx="4933950" cy="3533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57150</xdr:colOff>
      <xdr:row>3</xdr:row>
      <xdr:rowOff>19050</xdr:rowOff>
    </xdr:from>
    <xdr:to>
      <xdr:col>5</xdr:col>
      <xdr:colOff>19050</xdr:colOff>
      <xdr:row>3</xdr:row>
      <xdr:rowOff>2476500</xdr:rowOff>
    </xdr:to>
    <xdr:pic>
      <xdr:nvPicPr>
        <xdr:cNvPr id="1060" name="Obraz 6">
          <a:extLst>
            <a:ext uri="{FF2B5EF4-FFF2-40B4-BE49-F238E27FC236}">
              <a16:creationId xmlns:a16="http://schemas.microsoft.com/office/drawing/2014/main" id="{00000000-0008-0000-0000-00002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2106275" y="504825"/>
          <a:ext cx="2847975" cy="2457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419100</xdr:colOff>
      <xdr:row>0</xdr:row>
      <xdr:rowOff>0</xdr:rowOff>
    </xdr:from>
    <xdr:to>
      <xdr:col>18</xdr:col>
      <xdr:colOff>104775</xdr:colOff>
      <xdr:row>23</xdr:row>
      <xdr:rowOff>1905</xdr:rowOff>
    </xdr:to>
    <xdr:pic>
      <xdr:nvPicPr>
        <xdr:cNvPr id="1061" name="Obraz 7" descr="C:\Users\joanna.goralczyk\AppData\LocalLow\Temp\Microsoft\OPC\DDT.cg5eyki7zu9tgk7s7k_axy5qe.tmp">
          <a:extLst>
            <a:ext uri="{FF2B5EF4-FFF2-40B4-BE49-F238E27FC236}">
              <a16:creationId xmlns:a16="http://schemas.microsoft.com/office/drawing/2014/main" id="{00000000-0008-0000-0000-00002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5354300" y="0"/>
          <a:ext cx="7610475" cy="1168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30</xdr:row>
      <xdr:rowOff>0</xdr:rowOff>
    </xdr:from>
    <xdr:to>
      <xdr:col>14</xdr:col>
      <xdr:colOff>495300</xdr:colOff>
      <xdr:row>45</xdr:row>
      <xdr:rowOff>38100</xdr:rowOff>
    </xdr:to>
    <xdr:pic>
      <xdr:nvPicPr>
        <xdr:cNvPr id="1062" name="Obraz 1">
          <a:extLst>
            <a:ext uri="{FF2B5EF4-FFF2-40B4-BE49-F238E27FC236}">
              <a16:creationId xmlns:a16="http://schemas.microsoft.com/office/drawing/2014/main" id="{00000000-0008-0000-0000-00002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6154400" y="12430125"/>
          <a:ext cx="4762500" cy="3571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2</xdr:row>
      <xdr:rowOff>152400</xdr:rowOff>
    </xdr:from>
    <xdr:to>
      <xdr:col>3</xdr:col>
      <xdr:colOff>9525</xdr:colOff>
      <xdr:row>3</xdr:row>
      <xdr:rowOff>2466975</xdr:rowOff>
    </xdr:to>
    <xdr:pic>
      <xdr:nvPicPr>
        <xdr:cNvPr id="1063" name="Obraz 2">
          <a:extLst>
            <a:ext uri="{FF2B5EF4-FFF2-40B4-BE49-F238E27FC236}">
              <a16:creationId xmlns:a16="http://schemas.microsoft.com/office/drawing/2014/main" id="{00000000-0008-0000-0000-00002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5600700" y="476250"/>
          <a:ext cx="3333750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72</xdr:row>
      <xdr:rowOff>0</xdr:rowOff>
    </xdr:from>
    <xdr:to>
      <xdr:col>14</xdr:col>
      <xdr:colOff>495300</xdr:colOff>
      <xdr:row>94</xdr:row>
      <xdr:rowOff>9525</xdr:rowOff>
    </xdr:to>
    <xdr:pic>
      <xdr:nvPicPr>
        <xdr:cNvPr id="1064" name="Obraz 3">
          <a:extLst>
            <a:ext uri="{FF2B5EF4-FFF2-40B4-BE49-F238E27FC236}">
              <a16:creationId xmlns:a16="http://schemas.microsoft.com/office/drawing/2014/main" id="{00000000-0008-0000-0000-00002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6154400" y="20764500"/>
          <a:ext cx="4762500" cy="3571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71"/>
  <sheetViews>
    <sheetView tabSelected="1" topLeftCell="A2" workbookViewId="0">
      <selection activeCell="A4" sqref="A4"/>
    </sheetView>
  </sheetViews>
  <sheetFormatPr defaultRowHeight="13.2"/>
  <cols>
    <col min="1" max="1" width="33.33203125" customWidth="1"/>
    <col min="2" max="2" width="50.6640625" customWidth="1"/>
    <col min="3" max="3" width="49.88671875" customWidth="1"/>
    <col min="4" max="4" width="46.88671875" customWidth="1"/>
    <col min="5" max="5" width="43.33203125" customWidth="1"/>
  </cols>
  <sheetData>
    <row r="1" spans="1:8" ht="67.5" customHeight="1">
      <c r="B1" s="25" t="s">
        <v>98</v>
      </c>
    </row>
    <row r="2" spans="1:8" ht="53.25" customHeight="1">
      <c r="B2" s="25" t="s">
        <v>99</v>
      </c>
    </row>
    <row r="3" spans="1:8">
      <c r="A3" s="1" t="s">
        <v>0</v>
      </c>
      <c r="B3" s="2" t="s">
        <v>58</v>
      </c>
      <c r="C3" s="2" t="s">
        <v>59</v>
      </c>
      <c r="D3" s="2" t="s">
        <v>60</v>
      </c>
      <c r="E3" s="2" t="s">
        <v>88</v>
      </c>
    </row>
    <row r="4" spans="1:8" ht="195.75" customHeight="1">
      <c r="A4" s="1" t="s">
        <v>97</v>
      </c>
      <c r="B4" s="2"/>
      <c r="C4" s="2"/>
      <c r="D4" s="2"/>
      <c r="E4" s="2"/>
    </row>
    <row r="5" spans="1:8">
      <c r="A5" s="3" t="s">
        <v>1</v>
      </c>
      <c r="B5" s="2" t="s">
        <v>93</v>
      </c>
      <c r="C5" s="2" t="s">
        <v>94</v>
      </c>
      <c r="D5" s="2" t="s">
        <v>95</v>
      </c>
      <c r="E5" s="2" t="s">
        <v>96</v>
      </c>
    </row>
    <row r="6" spans="1:8" s="6" customFormat="1">
      <c r="A6" s="4" t="s">
        <v>2</v>
      </c>
      <c r="B6" s="5">
        <v>1</v>
      </c>
      <c r="C6" s="5">
        <v>1</v>
      </c>
      <c r="D6" s="5">
        <v>1</v>
      </c>
      <c r="E6" s="5">
        <v>2</v>
      </c>
    </row>
    <row r="7" spans="1:8" s="6" customFormat="1">
      <c r="A7" s="7" t="s">
        <v>3</v>
      </c>
      <c r="B7" s="8">
        <v>568</v>
      </c>
      <c r="C7" s="8">
        <v>1881</v>
      </c>
      <c r="D7" s="8">
        <v>684.95</v>
      </c>
      <c r="E7" s="8">
        <v>160.63999999999999</v>
      </c>
    </row>
    <row r="8" spans="1:8" s="6" customFormat="1">
      <c r="A8" s="7" t="s">
        <v>4</v>
      </c>
      <c r="B8" s="8">
        <v>545</v>
      </c>
      <c r="C8" s="8">
        <v>1080.4000000000001</v>
      </c>
      <c r="D8" s="8">
        <v>642.28</v>
      </c>
      <c r="E8" s="8">
        <v>160.63999999999999</v>
      </c>
    </row>
    <row r="9" spans="1:8" s="6" customFormat="1" ht="108" customHeight="1">
      <c r="A9" s="7" t="s">
        <v>5</v>
      </c>
      <c r="B9" s="5" t="s">
        <v>74</v>
      </c>
      <c r="C9" s="5" t="s">
        <v>74</v>
      </c>
      <c r="D9" s="5" t="s">
        <v>71</v>
      </c>
      <c r="E9" s="5" t="s">
        <v>78</v>
      </c>
      <c r="H9" s="21"/>
    </row>
    <row r="10" spans="1:8" s="6" customFormat="1" ht="36" customHeight="1">
      <c r="A10" s="7" t="s">
        <v>6</v>
      </c>
      <c r="B10" s="5" t="s">
        <v>75</v>
      </c>
      <c r="C10" s="5" t="s">
        <v>75</v>
      </c>
      <c r="D10" s="5" t="s">
        <v>72</v>
      </c>
      <c r="E10" s="5" t="s">
        <v>79</v>
      </c>
      <c r="H10"/>
    </row>
    <row r="11" spans="1:8" s="6" customFormat="1" ht="24" customHeight="1">
      <c r="A11" s="7" t="s">
        <v>7</v>
      </c>
      <c r="B11" s="5"/>
      <c r="C11" s="5"/>
      <c r="D11" s="5"/>
      <c r="E11" s="5" t="s">
        <v>80</v>
      </c>
      <c r="H11" s="22" t="s">
        <v>87</v>
      </c>
    </row>
    <row r="12" spans="1:8" s="6" customFormat="1">
      <c r="A12" s="7" t="s">
        <v>8</v>
      </c>
      <c r="B12" s="5" t="s">
        <v>73</v>
      </c>
      <c r="C12" s="5" t="s">
        <v>73</v>
      </c>
      <c r="D12" s="5" t="s">
        <v>73</v>
      </c>
      <c r="E12" s="5" t="s">
        <v>83</v>
      </c>
      <c r="H12"/>
    </row>
    <row r="13" spans="1:8" s="6" customFormat="1" ht="15">
      <c r="A13" s="7" t="s">
        <v>9</v>
      </c>
      <c r="B13" s="5">
        <v>1</v>
      </c>
      <c r="C13" s="5">
        <v>5</v>
      </c>
      <c r="D13" s="5">
        <v>3</v>
      </c>
      <c r="E13" s="5">
        <v>9</v>
      </c>
      <c r="H13" s="23" t="s">
        <v>87</v>
      </c>
    </row>
    <row r="14" spans="1:8" s="6" customFormat="1" ht="24" customHeight="1">
      <c r="A14" s="7" t="s">
        <v>10</v>
      </c>
      <c r="B14" s="5" t="s">
        <v>61</v>
      </c>
      <c r="C14" s="5" t="s">
        <v>61</v>
      </c>
      <c r="D14" s="5" t="s">
        <v>61</v>
      </c>
      <c r="E14" s="5" t="s">
        <v>81</v>
      </c>
      <c r="H14"/>
    </row>
    <row r="15" spans="1:8" s="6" customFormat="1" ht="14.4" customHeight="1">
      <c r="A15" s="7" t="s">
        <v>11</v>
      </c>
      <c r="B15" s="5" t="s">
        <v>62</v>
      </c>
      <c r="C15" s="5" t="s">
        <v>62</v>
      </c>
      <c r="D15" s="5" t="s">
        <v>62</v>
      </c>
      <c r="E15" s="5" t="s">
        <v>62</v>
      </c>
      <c r="H15" s="24" t="s">
        <v>87</v>
      </c>
    </row>
    <row r="16" spans="1:8" s="6" customFormat="1">
      <c r="A16" s="7" t="s">
        <v>12</v>
      </c>
      <c r="B16" s="5" t="s">
        <v>63</v>
      </c>
      <c r="C16" s="5" t="s">
        <v>63</v>
      </c>
      <c r="D16" s="5" t="s">
        <v>63</v>
      </c>
      <c r="E16" s="5" t="s">
        <v>63</v>
      </c>
    </row>
    <row r="17" spans="1:5" s="6" customFormat="1">
      <c r="A17" s="7" t="s">
        <v>13</v>
      </c>
      <c r="B17" s="5" t="s">
        <v>76</v>
      </c>
      <c r="C17" s="5" t="s">
        <v>76</v>
      </c>
      <c r="D17" s="5" t="s">
        <v>76</v>
      </c>
      <c r="E17" s="5" t="s">
        <v>82</v>
      </c>
    </row>
    <row r="18" spans="1:5" s="6" customFormat="1">
      <c r="A18" s="7" t="s">
        <v>14</v>
      </c>
      <c r="B18" s="5">
        <v>1977</v>
      </c>
      <c r="C18" s="5">
        <v>1977</v>
      </c>
      <c r="D18" s="5">
        <v>1977</v>
      </c>
      <c r="E18" s="5" t="s">
        <v>86</v>
      </c>
    </row>
    <row r="19" spans="1:5" s="6" customFormat="1" ht="22.8">
      <c r="A19" s="7" t="s">
        <v>15</v>
      </c>
      <c r="B19" s="5" t="s">
        <v>65</v>
      </c>
      <c r="C19" s="5" t="s">
        <v>66</v>
      </c>
      <c r="D19" s="5" t="s">
        <v>77</v>
      </c>
      <c r="E19" s="5" t="s">
        <v>84</v>
      </c>
    </row>
    <row r="20" spans="1:5" s="6" customFormat="1" ht="34.200000000000003">
      <c r="A20" s="7" t="s">
        <v>16</v>
      </c>
      <c r="B20" s="5" t="s">
        <v>64</v>
      </c>
      <c r="C20" s="5" t="s">
        <v>64</v>
      </c>
      <c r="D20" s="5" t="s">
        <v>64</v>
      </c>
      <c r="E20" s="5" t="s">
        <v>64</v>
      </c>
    </row>
    <row r="21" spans="1:5" s="6" customFormat="1" ht="68.400000000000006">
      <c r="A21" s="7" t="s">
        <v>17</v>
      </c>
      <c r="B21" s="5" t="s">
        <v>62</v>
      </c>
      <c r="C21" s="5" t="s">
        <v>62</v>
      </c>
      <c r="D21" s="5" t="s">
        <v>62</v>
      </c>
      <c r="E21" s="5" t="s">
        <v>62</v>
      </c>
    </row>
    <row r="22" spans="1:5" s="6" customFormat="1" ht="45.6">
      <c r="A22" s="7" t="s">
        <v>18</v>
      </c>
      <c r="B22" s="5" t="s">
        <v>67</v>
      </c>
      <c r="C22" s="5" t="s">
        <v>67</v>
      </c>
      <c r="D22" s="5" t="s">
        <v>67</v>
      </c>
      <c r="E22" s="5" t="s">
        <v>67</v>
      </c>
    </row>
    <row r="23" spans="1:5" s="6" customFormat="1" ht="68.400000000000006">
      <c r="A23" s="7" t="s">
        <v>19</v>
      </c>
      <c r="B23" s="5" t="s">
        <v>67</v>
      </c>
      <c r="C23" s="5" t="s">
        <v>67</v>
      </c>
      <c r="D23" s="5" t="s">
        <v>67</v>
      </c>
      <c r="E23" s="5"/>
    </row>
    <row r="24" spans="1:5" s="6" customFormat="1">
      <c r="A24" s="7" t="s">
        <v>20</v>
      </c>
      <c r="B24" s="9"/>
      <c r="C24" s="9"/>
      <c r="D24" s="9"/>
      <c r="E24" s="9"/>
    </row>
    <row r="25" spans="1:5" s="6" customFormat="1" ht="22.8">
      <c r="A25" s="7" t="s">
        <v>21</v>
      </c>
      <c r="B25" s="9" t="s">
        <v>92</v>
      </c>
      <c r="C25" s="9" t="s">
        <v>90</v>
      </c>
      <c r="D25" s="9" t="s">
        <v>91</v>
      </c>
      <c r="E25" s="9" t="s">
        <v>89</v>
      </c>
    </row>
    <row r="26" spans="1:5" s="6" customFormat="1">
      <c r="A26" s="42" t="s">
        <v>22</v>
      </c>
      <c r="B26" s="42"/>
      <c r="C26" s="42"/>
      <c r="D26" s="42"/>
      <c r="E26" s="42"/>
    </row>
    <row r="27" spans="1:5" s="6" customFormat="1" ht="22.8">
      <c r="A27" s="7" t="s">
        <v>23</v>
      </c>
      <c r="B27" s="10" t="s">
        <v>63</v>
      </c>
      <c r="C27" s="10" t="s">
        <v>63</v>
      </c>
      <c r="D27" s="10" t="s">
        <v>63</v>
      </c>
      <c r="E27" s="10" t="s">
        <v>63</v>
      </c>
    </row>
    <row r="28" spans="1:5" s="6" customFormat="1" ht="24">
      <c r="A28" s="11" t="s">
        <v>24</v>
      </c>
      <c r="B28" s="10"/>
      <c r="C28" s="10"/>
      <c r="D28" s="10"/>
      <c r="E28" s="10" t="s">
        <v>85</v>
      </c>
    </row>
    <row r="29" spans="1:5" s="6" customFormat="1" ht="24">
      <c r="A29" s="11" t="s">
        <v>25</v>
      </c>
      <c r="B29" s="10" t="s">
        <v>68</v>
      </c>
      <c r="C29" s="10" t="s">
        <v>68</v>
      </c>
      <c r="D29" s="10" t="s">
        <v>68</v>
      </c>
      <c r="E29" s="10"/>
    </row>
    <row r="30" spans="1:5" s="6" customFormat="1" ht="24">
      <c r="A30" s="11" t="s">
        <v>26</v>
      </c>
      <c r="B30" s="10" t="s">
        <v>68</v>
      </c>
      <c r="C30" s="10" t="s">
        <v>68</v>
      </c>
      <c r="D30" s="10" t="s">
        <v>68</v>
      </c>
      <c r="E30" s="10"/>
    </row>
    <row r="31" spans="1:5" s="6" customFormat="1" ht="24">
      <c r="A31" s="11" t="s">
        <v>27</v>
      </c>
      <c r="B31" s="10" t="s">
        <v>68</v>
      </c>
      <c r="C31" s="10" t="s">
        <v>68</v>
      </c>
      <c r="D31" s="10" t="s">
        <v>68</v>
      </c>
      <c r="E31" s="10"/>
    </row>
    <row r="32" spans="1:5" s="6" customFormat="1" ht="12.75" customHeight="1">
      <c r="A32" s="43" t="s">
        <v>28</v>
      </c>
      <c r="B32" s="43"/>
      <c r="C32" s="43"/>
      <c r="D32" s="43"/>
      <c r="E32" s="43"/>
    </row>
    <row r="33" spans="1:5" s="6" customFormat="1">
      <c r="A33" s="12" t="s">
        <v>29</v>
      </c>
      <c r="B33" s="13">
        <v>1</v>
      </c>
      <c r="C33" s="13">
        <v>1</v>
      </c>
      <c r="D33" s="13">
        <v>1</v>
      </c>
      <c r="E33" s="13">
        <v>1</v>
      </c>
    </row>
    <row r="34" spans="1:5" s="6" customFormat="1" ht="15" customHeight="1">
      <c r="A34" s="12" t="s">
        <v>30</v>
      </c>
      <c r="B34" s="13" t="s">
        <v>62</v>
      </c>
      <c r="C34" s="13">
        <v>1</v>
      </c>
      <c r="D34" s="13" t="s">
        <v>62</v>
      </c>
      <c r="E34" s="13" t="s">
        <v>62</v>
      </c>
    </row>
    <row r="35" spans="1:5" s="6" customFormat="1" ht="16.5" customHeight="1">
      <c r="A35" s="12" t="s">
        <v>31</v>
      </c>
      <c r="B35" s="13" t="s">
        <v>62</v>
      </c>
      <c r="C35" s="13" t="s">
        <v>62</v>
      </c>
      <c r="D35" s="13" t="s">
        <v>62</v>
      </c>
      <c r="E35" s="13" t="s">
        <v>62</v>
      </c>
    </row>
    <row r="36" spans="1:5" s="6" customFormat="1" ht="45.6">
      <c r="A36" s="12" t="s">
        <v>32</v>
      </c>
      <c r="B36" s="13" t="s">
        <v>62</v>
      </c>
      <c r="C36" s="13" t="s">
        <v>62</v>
      </c>
      <c r="D36" s="13" t="s">
        <v>62</v>
      </c>
      <c r="E36" s="13" t="s">
        <v>62</v>
      </c>
    </row>
    <row r="37" spans="1:5" s="6" customFormat="1">
      <c r="A37" s="12" t="s">
        <v>33</v>
      </c>
      <c r="B37" s="13" t="s">
        <v>62</v>
      </c>
      <c r="C37" s="13" t="s">
        <v>62</v>
      </c>
      <c r="D37" s="13" t="s">
        <v>62</v>
      </c>
      <c r="E37" s="13" t="s">
        <v>62</v>
      </c>
    </row>
    <row r="38" spans="1:5" s="6" customFormat="1">
      <c r="A38" s="12" t="s">
        <v>34</v>
      </c>
      <c r="B38" s="13" t="s">
        <v>62</v>
      </c>
      <c r="C38" s="13" t="s">
        <v>62</v>
      </c>
      <c r="D38" s="13" t="s">
        <v>62</v>
      </c>
      <c r="E38" s="13" t="s">
        <v>62</v>
      </c>
    </row>
    <row r="39" spans="1:5" s="6" customFormat="1">
      <c r="A39" s="12" t="s">
        <v>35</v>
      </c>
      <c r="B39" s="13" t="s">
        <v>68</v>
      </c>
      <c r="C39" s="13" t="s">
        <v>68</v>
      </c>
      <c r="D39" s="13" t="s">
        <v>68</v>
      </c>
      <c r="E39" s="13" t="s">
        <v>68</v>
      </c>
    </row>
    <row r="40" spans="1:5" s="6" customFormat="1">
      <c r="A40" s="12" t="s">
        <v>36</v>
      </c>
      <c r="B40" s="13" t="s">
        <v>68</v>
      </c>
      <c r="C40" s="13" t="s">
        <v>68</v>
      </c>
      <c r="D40" s="13" t="s">
        <v>68</v>
      </c>
      <c r="E40" s="13" t="s">
        <v>68</v>
      </c>
    </row>
    <row r="41" spans="1:5" s="6" customFormat="1" ht="22.8">
      <c r="A41" s="12" t="s">
        <v>37</v>
      </c>
      <c r="B41" s="13" t="s">
        <v>68</v>
      </c>
      <c r="C41" s="13" t="s">
        <v>68</v>
      </c>
      <c r="D41" s="13" t="s">
        <v>68</v>
      </c>
      <c r="E41" s="13" t="s">
        <v>68</v>
      </c>
    </row>
    <row r="42" spans="1:5" s="6" customFormat="1">
      <c r="A42" s="12" t="s">
        <v>38</v>
      </c>
      <c r="B42" s="13">
        <v>2.2000000000000002</v>
      </c>
      <c r="C42" s="13">
        <v>2.2000000000000002</v>
      </c>
      <c r="D42" s="13">
        <v>2.2000000000000002</v>
      </c>
      <c r="E42" s="13">
        <v>5</v>
      </c>
    </row>
    <row r="43" spans="1:5" s="6" customFormat="1">
      <c r="A43" s="12" t="s">
        <v>39</v>
      </c>
      <c r="B43" s="13">
        <v>5</v>
      </c>
      <c r="C43" s="13">
        <v>5</v>
      </c>
      <c r="D43" s="13">
        <v>5</v>
      </c>
      <c r="E43" s="13">
        <v>15</v>
      </c>
    </row>
    <row r="44" spans="1:5" s="6" customFormat="1">
      <c r="A44" s="44" t="s">
        <v>40</v>
      </c>
      <c r="B44" s="44"/>
      <c r="C44" s="44"/>
      <c r="D44" s="44"/>
      <c r="E44" s="44"/>
    </row>
    <row r="45" spans="1:5" s="6" customFormat="1" ht="34.200000000000003">
      <c r="A45" s="12" t="s">
        <v>41</v>
      </c>
      <c r="B45" s="13" t="s">
        <v>63</v>
      </c>
      <c r="C45" s="13" t="s">
        <v>63</v>
      </c>
      <c r="D45" s="13" t="s">
        <v>63</v>
      </c>
      <c r="E45" s="13" t="s">
        <v>63</v>
      </c>
    </row>
    <row r="46" spans="1:5" s="6" customFormat="1">
      <c r="A46" s="12" t="s">
        <v>35</v>
      </c>
      <c r="B46" s="13" t="s">
        <v>68</v>
      </c>
      <c r="C46" s="13" t="s">
        <v>68</v>
      </c>
      <c r="D46" s="13" t="s">
        <v>68</v>
      </c>
      <c r="E46" s="13" t="s">
        <v>68</v>
      </c>
    </row>
    <row r="47" spans="1:5" s="6" customFormat="1">
      <c r="A47" s="12" t="s">
        <v>42</v>
      </c>
      <c r="B47" s="13" t="s">
        <v>68</v>
      </c>
      <c r="C47" s="13" t="s">
        <v>68</v>
      </c>
      <c r="D47" s="13" t="s">
        <v>68</v>
      </c>
      <c r="E47" s="13" t="s">
        <v>68</v>
      </c>
    </row>
    <row r="48" spans="1:5" s="6" customFormat="1" ht="22.8">
      <c r="A48" s="12" t="s">
        <v>43</v>
      </c>
      <c r="B48" s="13" t="s">
        <v>68</v>
      </c>
      <c r="C48" s="13" t="s">
        <v>68</v>
      </c>
      <c r="D48" s="13" t="s">
        <v>68</v>
      </c>
      <c r="E48" s="13" t="s">
        <v>68</v>
      </c>
    </row>
    <row r="49" spans="1:5" s="6" customFormat="1" ht="22.8">
      <c r="A49" s="12" t="s">
        <v>44</v>
      </c>
      <c r="B49" s="13" t="s">
        <v>68</v>
      </c>
      <c r="C49" s="13" t="s">
        <v>68</v>
      </c>
      <c r="D49" s="13" t="s">
        <v>68</v>
      </c>
      <c r="E49" s="13" t="s">
        <v>68</v>
      </c>
    </row>
    <row r="50" spans="1:5" s="6" customFormat="1">
      <c r="A50" s="44" t="s">
        <v>45</v>
      </c>
      <c r="B50" s="44"/>
      <c r="C50" s="44"/>
      <c r="D50" s="44"/>
      <c r="E50" s="44"/>
    </row>
    <row r="51" spans="1:5" s="6" customFormat="1">
      <c r="A51" s="2" t="s">
        <v>69</v>
      </c>
      <c r="B51" s="20" t="s">
        <v>70</v>
      </c>
      <c r="C51" s="20" t="s">
        <v>70</v>
      </c>
      <c r="D51" s="20" t="s">
        <v>70</v>
      </c>
      <c r="E51" s="20" t="s">
        <v>62</v>
      </c>
    </row>
    <row r="52" spans="1:5" s="6" customFormat="1">
      <c r="A52" s="12" t="s">
        <v>46</v>
      </c>
      <c r="B52" s="13" t="s">
        <v>68</v>
      </c>
      <c r="C52" s="13" t="s">
        <v>68</v>
      </c>
      <c r="D52" s="13" t="s">
        <v>68</v>
      </c>
      <c r="E52" s="13" t="s">
        <v>62</v>
      </c>
    </row>
    <row r="53" spans="1:5" s="6" customFormat="1">
      <c r="A53" s="15" t="s">
        <v>47</v>
      </c>
      <c r="B53" s="13" t="s">
        <v>68</v>
      </c>
      <c r="C53" s="13" t="s">
        <v>68</v>
      </c>
      <c r="D53" s="13" t="s">
        <v>68</v>
      </c>
      <c r="E53" s="13" t="s">
        <v>62</v>
      </c>
    </row>
    <row r="54" spans="1:5" s="6" customFormat="1" ht="22.8">
      <c r="A54" s="2" t="s">
        <v>48</v>
      </c>
      <c r="B54" s="14"/>
      <c r="C54" s="14"/>
      <c r="D54" s="14"/>
      <c r="E54" s="14"/>
    </row>
    <row r="55" spans="1:5" s="6" customFormat="1">
      <c r="A55" s="16" t="s">
        <v>49</v>
      </c>
      <c r="B55" s="17"/>
      <c r="C55" s="17"/>
      <c r="D55" s="18"/>
      <c r="E55" s="18"/>
    </row>
    <row r="56" spans="1:5" s="6" customFormat="1">
      <c r="A56" s="16" t="s">
        <v>50</v>
      </c>
      <c r="B56" s="17"/>
      <c r="C56" s="17"/>
      <c r="D56" s="18"/>
      <c r="E56" s="18"/>
    </row>
    <row r="57" spans="1:5" s="6" customFormat="1">
      <c r="A57" s="19" t="s">
        <v>51</v>
      </c>
      <c r="B57" s="17"/>
      <c r="C57" s="17"/>
      <c r="D57" s="18"/>
      <c r="E57" s="18"/>
    </row>
    <row r="58" spans="1:5" s="6" customFormat="1">
      <c r="A58" s="19" t="s">
        <v>52</v>
      </c>
      <c r="B58" s="17"/>
      <c r="C58" s="17"/>
      <c r="D58" s="18"/>
      <c r="E58" s="18"/>
    </row>
    <row r="59" spans="1:5" s="6" customFormat="1">
      <c r="A59" s="19" t="s">
        <v>53</v>
      </c>
      <c r="B59" s="17"/>
      <c r="C59" s="17"/>
      <c r="D59" s="18"/>
      <c r="E59" s="18"/>
    </row>
    <row r="60" spans="1:5" s="6" customFormat="1">
      <c r="A60" s="19" t="s">
        <v>54</v>
      </c>
      <c r="B60" s="17"/>
      <c r="C60" s="17"/>
      <c r="D60" s="18"/>
      <c r="E60" s="18"/>
    </row>
    <row r="61" spans="1:5" s="6" customFormat="1">
      <c r="A61" s="19" t="s">
        <v>55</v>
      </c>
      <c r="B61" s="17"/>
      <c r="C61" s="17"/>
      <c r="D61" s="18"/>
      <c r="E61" s="18"/>
    </row>
    <row r="62" spans="1:5" s="6" customFormat="1">
      <c r="A62" s="15" t="s">
        <v>56</v>
      </c>
      <c r="B62" s="17" t="s">
        <v>68</v>
      </c>
      <c r="C62" s="17" t="s">
        <v>67</v>
      </c>
      <c r="D62" s="18" t="s">
        <v>67</v>
      </c>
      <c r="E62" s="18" t="s">
        <v>67</v>
      </c>
    </row>
    <row r="63" spans="1:5" s="6" customFormat="1">
      <c r="A63" s="26" t="s">
        <v>57</v>
      </c>
      <c r="B63" s="27" t="s">
        <v>68</v>
      </c>
      <c r="C63" s="27" t="s">
        <v>68</v>
      </c>
      <c r="D63" s="28" t="s">
        <v>68</v>
      </c>
      <c r="E63" s="28" t="s">
        <v>68</v>
      </c>
    </row>
    <row r="64" spans="1:5" ht="65.25" customHeight="1">
      <c r="A64" s="29" t="s">
        <v>100</v>
      </c>
      <c r="B64" s="30" t="s">
        <v>101</v>
      </c>
      <c r="C64" s="30" t="s">
        <v>101</v>
      </c>
      <c r="D64" s="39" t="s">
        <v>106</v>
      </c>
      <c r="E64" s="40" t="s">
        <v>107</v>
      </c>
    </row>
    <row r="65" spans="1:5" ht="26.4">
      <c r="A65" s="32" t="s">
        <v>102</v>
      </c>
      <c r="B65" s="33">
        <v>1165</v>
      </c>
      <c r="C65" s="37">
        <v>1165</v>
      </c>
      <c r="D65" s="31">
        <v>1363</v>
      </c>
      <c r="E65" s="31">
        <v>4691.8</v>
      </c>
    </row>
    <row r="66" spans="1:5">
      <c r="A66" s="31" t="s">
        <v>103</v>
      </c>
      <c r="B66" s="31">
        <v>0.98</v>
      </c>
      <c r="C66" s="31">
        <v>0.98</v>
      </c>
      <c r="D66" s="31">
        <v>0.98</v>
      </c>
      <c r="E66" s="31">
        <v>0.98</v>
      </c>
    </row>
    <row r="67" spans="1:5">
      <c r="A67" s="31" t="s">
        <v>104</v>
      </c>
      <c r="B67" s="34">
        <v>0.23</v>
      </c>
      <c r="C67" s="38">
        <v>0.23</v>
      </c>
      <c r="D67" s="38">
        <v>0.23</v>
      </c>
      <c r="E67" s="38">
        <v>0.23</v>
      </c>
    </row>
    <row r="68" spans="1:5" ht="17.399999999999999">
      <c r="A68" s="35" t="s">
        <v>105</v>
      </c>
      <c r="B68" s="36">
        <f>(B8*B65*B66)+(B8*B65*B66*0.23)</f>
        <v>765338.59499999997</v>
      </c>
      <c r="C68" s="36">
        <f>(C8*C65*C66)+(C8*C65*C66*0.23)</f>
        <v>1517195.9964000001</v>
      </c>
      <c r="D68" s="36">
        <f>(D8*D65*D66)+(D8*D65*D66*0.23)</f>
        <v>1055240.477256</v>
      </c>
      <c r="E68" s="36">
        <f>(E8*E65*E66)+(E8*E65*E66*0.23)</f>
        <v>908498.83246079995</v>
      </c>
    </row>
    <row r="71" spans="1:5">
      <c r="B71" s="41">
        <f>B68+C68+D68+E68</f>
        <v>4246273.9011168005</v>
      </c>
    </row>
  </sheetData>
  <sheetProtection selectLockedCells="1" selectUnlockedCells="1"/>
  <mergeCells count="4">
    <mergeCell ref="A26:E26"/>
    <mergeCell ref="A32:E32"/>
    <mergeCell ref="A44:E44"/>
    <mergeCell ref="A50:E50"/>
  </mergeCells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3.2"/>
  <sheetData/>
  <sheetProtection selectLockedCells="1" selectUnlockedCells="1"/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3.2"/>
  <sheetData/>
  <sheetProtection selectLockedCells="1" selectUnlockedCells="1"/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HP1</dc:creator>
  <cp:lastModifiedBy>Justyna Kozłowska Kuras</cp:lastModifiedBy>
  <dcterms:created xsi:type="dcterms:W3CDTF">2023-04-20T08:57:28Z</dcterms:created>
  <dcterms:modified xsi:type="dcterms:W3CDTF">2023-08-20T20:29:48Z</dcterms:modified>
</cp:coreProperties>
</file>